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исполнение бюджта  2014-2020г\2021 г\отчет 9 месяцев 2021г об исполнении бюджета городж поселения\Сведения\"/>
    </mc:Choice>
  </mc:AlternateContent>
  <bookViews>
    <workbookView xWindow="0" yWindow="0" windowWidth="23040" windowHeight="8748"/>
  </bookViews>
  <sheets>
    <sheet name="без учета счетов бюджета" sheetId="2" r:id="rId1"/>
  </sheets>
  <definedNames>
    <definedName name="_xlnm.Print_Titles" localSheetId="0">'без учета счетов бюджета'!$6:$7</definedName>
  </definedNames>
  <calcPr calcId="152511"/>
</workbook>
</file>

<file path=xl/calcChain.xml><?xml version="1.0" encoding="utf-8"?>
<calcChain xmlns="http://schemas.openxmlformats.org/spreadsheetml/2006/main">
  <c r="T27" i="2" l="1"/>
  <c r="G35" i="2"/>
  <c r="G33" i="2"/>
  <c r="G29" i="2"/>
  <c r="G20" i="2"/>
  <c r="G12" i="2"/>
  <c r="G8" i="2"/>
  <c r="G15" i="2"/>
  <c r="G27" i="2"/>
  <c r="G25" i="2" s="1"/>
  <c r="AB32" i="2" l="1"/>
  <c r="AB31" i="2"/>
  <c r="X34" i="2"/>
  <c r="X33" i="2"/>
  <c r="T33" i="2"/>
  <c r="H33" i="2"/>
  <c r="T29" i="2" l="1"/>
  <c r="T8" i="2" l="1"/>
  <c r="H8" i="2"/>
  <c r="T15" i="2" l="1"/>
  <c r="H15" i="2"/>
  <c r="H29" i="2"/>
  <c r="H27" i="2"/>
  <c r="T25" i="2"/>
  <c r="H25" i="2"/>
  <c r="T20" i="2"/>
  <c r="H20" i="2"/>
  <c r="T12" i="2"/>
  <c r="H12" i="2"/>
  <c r="H35" i="2" l="1"/>
  <c r="T35" i="2"/>
  <c r="AB30" i="2"/>
  <c r="AB28" i="2"/>
  <c r="AB23" i="2"/>
  <c r="AB22" i="2"/>
  <c r="AB21" i="2"/>
  <c r="AB19" i="2"/>
  <c r="AB18" i="2"/>
  <c r="AB17" i="2"/>
  <c r="AB11" i="2"/>
  <c r="AB9" i="2"/>
  <c r="AB29" i="2" l="1"/>
  <c r="AB27" i="2"/>
  <c r="AB20" i="2"/>
  <c r="AB15" i="2"/>
  <c r="AB8" i="2"/>
  <c r="X32" i="2" l="1"/>
  <c r="X31" i="2"/>
  <c r="X30" i="2"/>
  <c r="X29" i="2"/>
  <c r="X28" i="2"/>
  <c r="X27" i="2"/>
  <c r="X26" i="2"/>
  <c r="X25" i="2"/>
  <c r="X23" i="2"/>
  <c r="X22" i="2"/>
  <c r="X21" i="2"/>
  <c r="X20" i="2"/>
  <c r="X19" i="2"/>
  <c r="X18" i="2"/>
  <c r="X17" i="2"/>
  <c r="X16" i="2"/>
  <c r="X15" i="2"/>
  <c r="X14" i="2"/>
  <c r="X13" i="2"/>
  <c r="X12" i="2"/>
  <c r="X11" i="2"/>
  <c r="X10" i="2"/>
  <c r="X9" i="2"/>
  <c r="X8" i="2"/>
  <c r="AB35" i="2" l="1"/>
  <c r="X35" i="2"/>
</calcChain>
</file>

<file path=xl/sharedStrings.xml><?xml version="1.0" encoding="utf-8"?>
<sst xmlns="http://schemas.openxmlformats.org/spreadsheetml/2006/main" count="88" uniqueCount="65">
  <si>
    <t/>
  </si>
  <si>
    <t xml:space="preserve">    Общегосударственные вопросы</t>
  </si>
  <si>
    <t>0100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</si>
  <si>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</si>
  <si>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</si>
  <si>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Резервные фонды</t>
  </si>
  <si>
    <t>0111</t>
  </si>
  <si>
    <t xml:space="preserve">      Другие общегосударственные вопросы</t>
  </si>
  <si>
    <t>0113</t>
  </si>
  <si>
    <t xml:space="preserve">    НАЦИОНАЛЬНАЯ БЕЗОПАСНОСТЬ И ПРАВООХРАНИТЕЛЬНАЯ ДЕЯТЕЛЬНОСТЬ</t>
  </si>
  <si>
    <t>0300</t>
  </si>
  <si>
    <t xml:space="preserve">      Защита населения и территории от чрезвычайных ситуаций природного и техногенного характера, гражданская оборона</t>
  </si>
  <si>
    <t>0309</t>
  </si>
  <si>
    <t xml:space="preserve">      Обеспечение пожарной безопасности</t>
  </si>
  <si>
    <t>0310</t>
  </si>
  <si>
    <t xml:space="preserve">    НАЦИОНАЛЬНАЯ ЭКОНОМИКА</t>
  </si>
  <si>
    <t>0400</t>
  </si>
  <si>
    <t xml:space="preserve">      Водное хозяйство</t>
  </si>
  <si>
    <t>0406</t>
  </si>
  <si>
    <t xml:space="preserve">      Транспорт</t>
  </si>
  <si>
    <t>0408</t>
  </si>
  <si>
    <t xml:space="preserve">      Дорожное хозяйство (дорожные фонды)</t>
  </si>
  <si>
    <t>0409</t>
  </si>
  <si>
    <t xml:space="preserve">      Другие вопросы в области национальной экономики</t>
  </si>
  <si>
    <t>0412</t>
  </si>
  <si>
    <t xml:space="preserve">    ЖИЛИЩНО-КОММУНАЛЬНОЕ ХОЗЯЙСТВО</t>
  </si>
  <si>
    <t>0500</t>
  </si>
  <si>
    <t xml:space="preserve">      Жилищное хозяйство</t>
  </si>
  <si>
    <t>0501</t>
  </si>
  <si>
    <t xml:space="preserve">      Коммунальное хозяйство</t>
  </si>
  <si>
    <t>0502</t>
  </si>
  <si>
    <t xml:space="preserve">      Благоустройство</t>
  </si>
  <si>
    <t>0503</t>
  </si>
  <si>
    <t xml:space="preserve">      Другие вопросы в области жилищно-коммунального хозяйства</t>
  </si>
  <si>
    <t>0505</t>
  </si>
  <si>
    <t xml:space="preserve">    ОБРАЗОВАНИЕ</t>
  </si>
  <si>
    <t>0700</t>
  </si>
  <si>
    <t xml:space="preserve">      Молодежная политика</t>
  </si>
  <si>
    <t>0707</t>
  </si>
  <si>
    <t xml:space="preserve">    КУЛЬТУРА, КИНЕМАТОГРАФИЯ</t>
  </si>
  <si>
    <t>0800</t>
  </si>
  <si>
    <t xml:space="preserve">      Культура</t>
  </si>
  <si>
    <t>0801</t>
  </si>
  <si>
    <t xml:space="preserve">    СОЦИАЛЬНАЯ ПОЛИТИКА</t>
  </si>
  <si>
    <t>1000</t>
  </si>
  <si>
    <t xml:space="preserve">      Пенсионное обеспечение</t>
  </si>
  <si>
    <t>1001</t>
  </si>
  <si>
    <t xml:space="preserve">      Социальное обеспечение населения</t>
  </si>
  <si>
    <t>1003</t>
  </si>
  <si>
    <t xml:space="preserve">      Охрана семьи и детства</t>
  </si>
  <si>
    <t>1004</t>
  </si>
  <si>
    <t>ВСЕГО РАСХОДОВ:</t>
  </si>
  <si>
    <t>(рублей)</t>
  </si>
  <si>
    <t>Наименование</t>
  </si>
  <si>
    <t>РзПр</t>
  </si>
  <si>
    <t>Процент исполнения к уточненным бюдженым назначениям</t>
  </si>
  <si>
    <t xml:space="preserve">                                                в сравнении с  соответствующим периодом 2020 года</t>
  </si>
  <si>
    <t>Уточненные бюджетные назначения на 2021 год</t>
  </si>
  <si>
    <t>Темп роста 2021 к соответствующему периоду 2020 года,%</t>
  </si>
  <si>
    <t>ФИЗИЧЕСКАЯ КУЛЬТУРА И СПОРТ</t>
  </si>
  <si>
    <t>Массовый спорт</t>
  </si>
  <si>
    <t xml:space="preserve">                      Сведения  об исполнении бюджета Унечского  городского поселения Унечского муниципального района                                                                                                   еденных расходах по разделам и подразделам  классификации </t>
  </si>
  <si>
    <t xml:space="preserve">Брянской области за 9 месяцев 2021 года по расходам в разрезе разделов и подразделов классификации расходов  </t>
  </si>
  <si>
    <t xml:space="preserve">Кассовое исполнение за     9 месяцев 2020 года </t>
  </si>
  <si>
    <t>Кассовое исполнение за  9 месяцев 2021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</si>
</sst>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0.0"/>
  </numFmts>
  <fonts count="9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rgb="FF000000"/>
      <name val="Arial Cyr"/>
    </font>
  </fonts>
  <fills count="6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1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1" fontId="1" fillId="0" borderId="2">
      <alignment horizontal="left" vertical="top" wrapText="1" indent="2"/>
    </xf>
    <xf numFmtId="0" fontId="1" fillId="4" borderId="1">
      <alignment shrinkToFit="1"/>
    </xf>
    <xf numFmtId="4" fontId="1" fillId="0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  <xf numFmtId="0" fontId="1" fillId="4" borderId="1">
      <alignment horizontal="center"/>
    </xf>
    <xf numFmtId="0" fontId="1" fillId="4" borderId="1">
      <alignment horizontal="left"/>
    </xf>
  </cellStyleXfs>
  <cellXfs count="70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1" fillId="0" borderId="1" xfId="37" applyNumberFormat="1" applyProtection="1">
      <alignment horizontal="left" wrapText="1"/>
    </xf>
    <xf numFmtId="0" fontId="5" fillId="0" borderId="1" xfId="4" applyFont="1">
      <alignment horizontal="center"/>
    </xf>
    <xf numFmtId="0" fontId="6" fillId="0" borderId="2" xfId="29" applyNumberFormat="1" applyFont="1" applyProtection="1">
      <alignment horizontal="center" vertical="center" wrapText="1"/>
    </xf>
    <xf numFmtId="0" fontId="7" fillId="0" borderId="1" xfId="4" applyFont="1">
      <alignment horizontal="center"/>
    </xf>
    <xf numFmtId="0" fontId="6" fillId="0" borderId="2" xfId="30" applyNumberFormat="1" applyFont="1" applyProtection="1">
      <alignment vertical="top" wrapText="1"/>
    </xf>
    <xf numFmtId="1" fontId="6" fillId="0" borderId="2" xfId="31" applyNumberFormat="1" applyFont="1" applyProtection="1">
      <alignment horizontal="center" vertical="top" shrinkToFit="1"/>
    </xf>
    <xf numFmtId="4" fontId="6" fillId="5" borderId="2" xfId="32" applyNumberFormat="1" applyFont="1" applyFill="1" applyProtection="1">
      <alignment horizontal="right" vertical="top" shrinkToFit="1"/>
    </xf>
    <xf numFmtId="164" fontId="6" fillId="5" borderId="2" xfId="33" applyNumberFormat="1" applyFont="1" applyFill="1" applyProtection="1">
      <alignment horizontal="right" vertical="top" shrinkToFit="1"/>
    </xf>
    <xf numFmtId="4" fontId="6" fillId="5" borderId="2" xfId="35" applyNumberFormat="1" applyFont="1" applyFill="1" applyProtection="1">
      <alignment horizontal="right" vertical="top" shrinkToFit="1"/>
    </xf>
    <xf numFmtId="4" fontId="8" fillId="2" borderId="2" xfId="32" applyNumberFormat="1" applyFont="1" applyProtection="1">
      <alignment horizontal="right" vertical="top" shrinkToFit="1"/>
    </xf>
    <xf numFmtId="10" fontId="8" fillId="2" borderId="2" xfId="33" applyNumberFormat="1" applyFont="1" applyProtection="1">
      <alignment horizontal="right" vertical="top" shrinkToFit="1"/>
    </xf>
    <xf numFmtId="4" fontId="8" fillId="2" borderId="4" xfId="32" applyNumberFormat="1" applyFont="1" applyBorder="1" applyProtection="1">
      <alignment horizontal="right" vertical="top" shrinkToFit="1"/>
    </xf>
    <xf numFmtId="4" fontId="8" fillId="3" borderId="2" xfId="35" applyNumberFormat="1" applyFont="1" applyProtection="1">
      <alignment horizontal="right" vertical="top" shrinkToFit="1"/>
    </xf>
    <xf numFmtId="10" fontId="8" fillId="3" borderId="2" xfId="36" applyNumberFormat="1" applyFont="1" applyProtection="1">
      <alignment horizontal="right" vertical="top" shrinkToFit="1"/>
    </xf>
    <xf numFmtId="4" fontId="8" fillId="3" borderId="4" xfId="35" applyNumberFormat="1" applyFont="1" applyBorder="1" applyProtection="1">
      <alignment horizontal="right" vertical="top" shrinkToFit="1"/>
    </xf>
    <xf numFmtId="165" fontId="6" fillId="0" borderId="3" xfId="2" applyNumberFormat="1" applyFont="1" applyBorder="1" applyAlignment="1" applyProtection="1">
      <alignment vertical="top"/>
    </xf>
    <xf numFmtId="0" fontId="1" fillId="0" borderId="1" xfId="37" applyNumberFormat="1" applyProtection="1">
      <alignment horizontal="left" wrapText="1"/>
    </xf>
    <xf numFmtId="0" fontId="1" fillId="0" borderId="1" xfId="37">
      <alignment horizontal="left" wrapText="1"/>
    </xf>
    <xf numFmtId="0" fontId="6" fillId="0" borderId="2" xfId="34" applyNumberFormat="1" applyFont="1" applyProtection="1">
      <alignment horizontal="left"/>
    </xf>
    <xf numFmtId="0" fontId="6" fillId="0" borderId="2" xfId="34" applyFont="1">
      <alignment horizontal="left"/>
    </xf>
    <xf numFmtId="0" fontId="6" fillId="0" borderId="2" xfId="21" applyNumberFormat="1" applyFont="1" applyProtection="1">
      <alignment horizontal="center" vertical="center" wrapText="1"/>
    </xf>
    <xf numFmtId="0" fontId="6" fillId="0" borderId="2" xfId="21" applyFont="1">
      <alignment horizontal="center" vertical="center" wrapText="1"/>
    </xf>
    <xf numFmtId="0" fontId="6" fillId="0" borderId="2" xfId="22" applyNumberFormat="1" applyFont="1" applyProtection="1">
      <alignment horizontal="center" vertical="center" wrapText="1"/>
    </xf>
    <xf numFmtId="0" fontId="6" fillId="0" borderId="2" xfId="22" applyFont="1">
      <alignment horizontal="center" vertical="center" wrapText="1"/>
    </xf>
    <xf numFmtId="0" fontId="6" fillId="0" borderId="2" xfId="23" applyNumberFormat="1" applyFont="1" applyProtection="1">
      <alignment horizontal="center" vertical="center" wrapText="1"/>
    </xf>
    <xf numFmtId="0" fontId="6" fillId="0" borderId="2" xfId="23" applyFont="1">
      <alignment horizontal="center" vertical="center" wrapText="1"/>
    </xf>
    <xf numFmtId="0" fontId="6" fillId="0" borderId="2" xfId="24" applyNumberFormat="1" applyFont="1" applyProtection="1">
      <alignment horizontal="center" vertical="center" wrapText="1"/>
    </xf>
    <xf numFmtId="0" fontId="6" fillId="0" borderId="2" xfId="24" applyFont="1">
      <alignment horizontal="center" vertical="center" wrapText="1"/>
    </xf>
    <xf numFmtId="0" fontId="6" fillId="0" borderId="2" xfId="25" applyNumberFormat="1" applyFont="1" applyProtection="1">
      <alignment horizontal="center" vertical="center" wrapText="1"/>
    </xf>
    <xf numFmtId="0" fontId="6" fillId="0" borderId="2" xfId="25" applyFont="1">
      <alignment horizontal="center" vertical="center" wrapText="1"/>
    </xf>
    <xf numFmtId="0" fontId="6" fillId="0" borderId="2" xfId="26" applyNumberFormat="1" applyFont="1" applyProtection="1">
      <alignment horizontal="center" vertical="center" wrapText="1"/>
    </xf>
    <xf numFmtId="0" fontId="6" fillId="0" borderId="2" xfId="26" applyFont="1">
      <alignment horizontal="center" vertical="center" wrapText="1"/>
    </xf>
    <xf numFmtId="0" fontId="6" fillId="0" borderId="2" xfId="27" applyNumberFormat="1" applyFont="1" applyProtection="1">
      <alignment horizontal="center" vertical="center" wrapText="1"/>
    </xf>
    <xf numFmtId="0" fontId="6" fillId="0" borderId="2" xfId="27" applyFont="1">
      <alignment horizontal="center" vertical="center" wrapText="1"/>
    </xf>
    <xf numFmtId="0" fontId="6" fillId="0" borderId="2" xfId="28" applyNumberFormat="1" applyFont="1" applyProtection="1">
      <alignment horizontal="center" vertical="center" wrapText="1"/>
    </xf>
    <xf numFmtId="0" fontId="6" fillId="0" borderId="2" xfId="28" applyFont="1">
      <alignment horizontal="center" vertical="center" wrapText="1"/>
    </xf>
    <xf numFmtId="0" fontId="6" fillId="0" borderId="2" xfId="6" applyNumberFormat="1" applyFont="1" applyProtection="1">
      <alignment horizontal="center" vertical="center" wrapText="1"/>
    </xf>
    <xf numFmtId="0" fontId="6" fillId="0" borderId="2" xfId="6" applyFont="1">
      <alignment horizontal="center" vertical="center" wrapText="1"/>
    </xf>
    <xf numFmtId="0" fontId="6" fillId="0" borderId="2" xfId="19" applyNumberFormat="1" applyFont="1" applyProtection="1">
      <alignment horizontal="center" vertical="center" wrapText="1"/>
    </xf>
    <xf numFmtId="0" fontId="6" fillId="0" borderId="2" xfId="19" applyFont="1">
      <alignment horizontal="center" vertical="center" wrapText="1"/>
    </xf>
    <xf numFmtId="0" fontId="6" fillId="0" borderId="2" xfId="20" applyNumberFormat="1" applyFont="1" applyProtection="1">
      <alignment horizontal="center" vertical="center" wrapText="1"/>
    </xf>
    <xf numFmtId="0" fontId="6" fillId="0" borderId="2" xfId="20" applyFont="1">
      <alignment horizontal="center" vertical="center" wrapText="1"/>
    </xf>
    <xf numFmtId="0" fontId="6" fillId="0" borderId="2" xfId="14" applyNumberFormat="1" applyFont="1" applyProtection="1">
      <alignment horizontal="center" vertical="center" wrapText="1"/>
    </xf>
    <xf numFmtId="0" fontId="6" fillId="0" borderId="2" xfId="14" applyFont="1">
      <alignment horizontal="center" vertical="center" wrapText="1"/>
    </xf>
    <xf numFmtId="0" fontId="6" fillId="0" borderId="2" xfId="15" applyNumberFormat="1" applyFont="1" applyProtection="1">
      <alignment horizontal="center" vertical="center" wrapText="1"/>
    </xf>
    <xf numFmtId="0" fontId="6" fillId="0" borderId="2" xfId="15" applyFont="1">
      <alignment horizontal="center" vertical="center" wrapText="1"/>
    </xf>
    <xf numFmtId="0" fontId="6" fillId="0" borderId="2" xfId="16" applyNumberFormat="1" applyFont="1" applyProtection="1">
      <alignment horizontal="center" vertical="center" wrapText="1"/>
    </xf>
    <xf numFmtId="0" fontId="6" fillId="0" borderId="2" xfId="16" applyFont="1">
      <alignment horizontal="center" vertical="center" wrapText="1"/>
    </xf>
    <xf numFmtId="0" fontId="6" fillId="0" borderId="5" xfId="2" applyNumberFormat="1" applyFont="1" applyBorder="1" applyAlignment="1" applyProtection="1">
      <alignment horizontal="center" wrapText="1"/>
    </xf>
    <xf numFmtId="0" fontId="6" fillId="0" borderId="6" xfId="2" applyNumberFormat="1" applyFont="1" applyBorder="1" applyAlignment="1" applyProtection="1">
      <alignment horizontal="center" wrapText="1"/>
    </xf>
    <xf numFmtId="0" fontId="7" fillId="0" borderId="1" xfId="3" applyNumberFormat="1" applyFont="1" applyAlignment="1" applyProtection="1">
      <alignment horizontal="left" wrapText="1"/>
    </xf>
    <xf numFmtId="0" fontId="7" fillId="0" borderId="1" xfId="3" applyFont="1" applyAlignment="1">
      <alignment horizontal="left" wrapText="1"/>
    </xf>
    <xf numFmtId="0" fontId="7" fillId="0" borderId="1" xfId="4" applyNumberFormat="1" applyFont="1" applyAlignment="1" applyProtection="1">
      <alignment horizontal="left"/>
    </xf>
    <xf numFmtId="0" fontId="7" fillId="0" borderId="1" xfId="4" applyFont="1" applyAlignment="1">
      <alignment horizontal="left"/>
    </xf>
    <xf numFmtId="0" fontId="5" fillId="0" borderId="1" xfId="4" applyNumberFormat="1" applyFont="1" applyAlignment="1" applyProtection="1">
      <alignment horizontal="left"/>
    </xf>
    <xf numFmtId="0" fontId="6" fillId="0" borderId="2" xfId="29" applyNumberFormat="1" applyFont="1" applyProtection="1">
      <alignment horizontal="center" vertical="center" wrapText="1"/>
    </xf>
    <xf numFmtId="0" fontId="6" fillId="0" borderId="2" xfId="29" applyFont="1">
      <alignment horizontal="center" vertical="center" wrapText="1"/>
    </xf>
    <xf numFmtId="0" fontId="6" fillId="0" borderId="4" xfId="29" applyNumberFormat="1" applyFont="1" applyBorder="1" applyProtection="1">
      <alignment horizontal="center" vertical="center" wrapText="1"/>
    </xf>
    <xf numFmtId="0" fontId="6" fillId="0" borderId="4" xfId="29" applyFont="1" applyBorder="1">
      <alignment horizontal="center" vertical="center" wrapText="1"/>
    </xf>
    <xf numFmtId="0" fontId="1" fillId="0" borderId="1" xfId="5" applyNumberFormat="1" applyProtection="1">
      <alignment horizontal="right"/>
    </xf>
    <xf numFmtId="0" fontId="1" fillId="0" borderId="1" xfId="5">
      <alignment horizontal="right"/>
    </xf>
    <xf numFmtId="0" fontId="6" fillId="0" borderId="2" xfId="8" applyNumberFormat="1" applyFont="1" applyProtection="1">
      <alignment horizontal="center" vertical="center" wrapText="1"/>
    </xf>
    <xf numFmtId="0" fontId="6" fillId="0" borderId="2" xfId="8" applyFont="1">
      <alignment horizontal="center" vertical="center" wrapText="1"/>
    </xf>
    <xf numFmtId="0" fontId="6" fillId="0" borderId="2" xfId="17" applyNumberFormat="1" applyFont="1" applyProtection="1">
      <alignment horizontal="center" vertical="center" wrapText="1"/>
    </xf>
    <xf numFmtId="0" fontId="6" fillId="0" borderId="2" xfId="17" applyFont="1">
      <alignment horizontal="center" vertical="center" wrapText="1"/>
    </xf>
    <xf numFmtId="0" fontId="6" fillId="0" borderId="2" xfId="18" applyNumberFormat="1" applyFont="1" applyProtection="1">
      <alignment horizontal="center" vertical="center" wrapText="1"/>
    </xf>
    <xf numFmtId="0" fontId="6" fillId="0" borderId="2" xfId="18" applyFont="1">
      <alignment horizontal="center" vertical="center" wrapText="1"/>
    </xf>
  </cellXfs>
  <cellStyles count="51">
    <cellStyle name="br" xfId="40"/>
    <cellStyle name="col" xfId="39"/>
    <cellStyle name="style0" xfId="41"/>
    <cellStyle name="td" xfId="42"/>
    <cellStyle name="tr" xfId="38"/>
    <cellStyle name="xl21" xfId="43"/>
    <cellStyle name="xl22" xfId="6"/>
    <cellStyle name="xl23" xfId="44"/>
    <cellStyle name="xl24" xfId="2"/>
    <cellStyle name="xl25" xfId="7"/>
    <cellStyle name="xl26" xfId="31"/>
    <cellStyle name="xl27" xfId="8"/>
    <cellStyle name="xl28" xfId="9"/>
    <cellStyle name="xl29" xfId="10"/>
    <cellStyle name="xl30" xfId="11"/>
    <cellStyle name="xl31" xfId="12"/>
    <cellStyle name="xl32" xfId="13"/>
    <cellStyle name="xl33" xfId="45"/>
    <cellStyle name="xl34" xfId="14"/>
    <cellStyle name="xl35" xfId="15"/>
    <cellStyle name="xl36" xfId="16"/>
    <cellStyle name="xl37" xfId="17"/>
    <cellStyle name="xl38" xfId="34"/>
    <cellStyle name="xl39" xfId="18"/>
    <cellStyle name="xl40" xfId="46"/>
    <cellStyle name="xl41" xfId="35"/>
    <cellStyle name="xl42" xfId="1"/>
    <cellStyle name="xl43" xfId="19"/>
    <cellStyle name="xl44" xfId="20"/>
    <cellStyle name="xl45" xfId="21"/>
    <cellStyle name="xl46" xfId="22"/>
    <cellStyle name="xl47" xfId="23"/>
    <cellStyle name="xl48" xfId="24"/>
    <cellStyle name="xl49" xfId="25"/>
    <cellStyle name="xl50" xfId="26"/>
    <cellStyle name="xl51" xfId="27"/>
    <cellStyle name="xl52" xfId="28"/>
    <cellStyle name="xl53" xfId="29"/>
    <cellStyle name="xl54" xfId="37"/>
    <cellStyle name="xl55" xfId="47"/>
    <cellStyle name="xl56" xfId="36"/>
    <cellStyle name="xl57" xfId="3"/>
    <cellStyle name="xl58" xfId="4"/>
    <cellStyle name="xl59" xfId="5"/>
    <cellStyle name="xl60" xfId="48"/>
    <cellStyle name="xl61" xfId="30"/>
    <cellStyle name="xl62" xfId="49"/>
    <cellStyle name="xl63" xfId="50"/>
    <cellStyle name="xl64" xfId="32"/>
    <cellStyle name="xl65" xfId="3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37"/>
  <sheetViews>
    <sheetView showGridLines="0" tabSelected="1" zoomScaleNormal="100" zoomScaleSheetLayoutView="100" workbookViewId="0">
      <pane ySplit="7" topLeftCell="A23" activePane="bottomLeft" state="frozen"/>
      <selection pane="bottomLeft" activeCell="T32" sqref="T32"/>
    </sheetView>
  </sheetViews>
  <sheetFormatPr defaultRowHeight="14.4" outlineLevelRow="1" x14ac:dyDescent="0.3"/>
  <cols>
    <col min="1" max="1" width="36.6640625" style="1" customWidth="1"/>
    <col min="2" max="2" width="7.44140625" style="1" customWidth="1"/>
    <col min="3" max="6" width="8.88671875" style="1" hidden="1"/>
    <col min="7" max="7" width="15.6640625" style="1" customWidth="1"/>
    <col min="8" max="8" width="14.33203125" style="1" customWidth="1"/>
    <col min="9" max="19" width="8.88671875" style="1" hidden="1"/>
    <col min="20" max="20" width="11.44140625" style="1" customWidth="1"/>
    <col min="21" max="23" width="8.88671875" style="1" hidden="1"/>
    <col min="24" max="24" width="12.5546875" style="1" customWidth="1"/>
    <col min="25" max="27" width="8.88671875" style="1" hidden="1"/>
    <col min="28" max="28" width="11.77734375" style="1" customWidth="1"/>
    <col min="29" max="16384" width="8.88671875" style="1"/>
  </cols>
  <sheetData>
    <row r="1" spans="1:32" ht="15.6" x14ac:dyDescent="0.3">
      <c r="A1" s="53" t="s">
        <v>61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4"/>
      <c r="S1" s="54"/>
      <c r="T1" s="54"/>
      <c r="U1" s="54"/>
      <c r="V1" s="54"/>
      <c r="W1" s="54"/>
      <c r="X1" s="54"/>
      <c r="Y1" s="54"/>
      <c r="Z1" s="54"/>
      <c r="AA1" s="54"/>
      <c r="AB1" s="54"/>
      <c r="AC1" s="54"/>
      <c r="AD1" s="54"/>
      <c r="AE1" s="54"/>
      <c r="AF1" s="54"/>
    </row>
    <row r="2" spans="1:32" ht="14.55" customHeight="1" x14ac:dyDescent="0.3">
      <c r="A2" s="55" t="s">
        <v>62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  <c r="R2" s="56"/>
      <c r="S2" s="56"/>
      <c r="T2" s="56"/>
      <c r="U2" s="56"/>
      <c r="V2" s="56"/>
      <c r="W2" s="56"/>
      <c r="X2" s="56"/>
      <c r="Y2" s="56"/>
      <c r="Z2" s="56"/>
      <c r="AA2" s="56"/>
      <c r="AB2" s="56"/>
      <c r="AC2" s="56"/>
      <c r="AD2" s="56"/>
      <c r="AE2" s="56"/>
      <c r="AF2" s="56"/>
    </row>
    <row r="3" spans="1:32" ht="15.75" customHeight="1" x14ac:dyDescent="0.3">
      <c r="A3" s="55" t="s">
        <v>56</v>
      </c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  <c r="S3" s="55"/>
      <c r="T3" s="55"/>
      <c r="U3" s="55"/>
      <c r="V3" s="55"/>
      <c r="W3" s="55"/>
      <c r="X3" s="55"/>
      <c r="Y3" s="55"/>
      <c r="Z3" s="55"/>
      <c r="AA3" s="55"/>
      <c r="AB3" s="55"/>
      <c r="AC3" s="55"/>
      <c r="AD3" s="55"/>
      <c r="AE3" s="55"/>
      <c r="AF3" s="6"/>
    </row>
    <row r="4" spans="1:32" ht="5.4" customHeight="1" x14ac:dyDescent="0.3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4"/>
    </row>
    <row r="5" spans="1:32" ht="12.75" customHeight="1" x14ac:dyDescent="0.3">
      <c r="A5" s="62" t="s">
        <v>52</v>
      </c>
      <c r="B5" s="63"/>
      <c r="C5" s="63"/>
      <c r="D5" s="63"/>
      <c r="E5" s="63"/>
      <c r="F5" s="63"/>
      <c r="G5" s="63"/>
      <c r="H5" s="63"/>
      <c r="I5" s="63"/>
      <c r="J5" s="63"/>
      <c r="K5" s="63"/>
      <c r="L5" s="63"/>
      <c r="M5" s="63"/>
      <c r="N5" s="63"/>
      <c r="O5" s="63"/>
      <c r="P5" s="63"/>
      <c r="Q5" s="63"/>
      <c r="R5" s="63"/>
      <c r="S5" s="63"/>
      <c r="T5" s="63"/>
      <c r="U5" s="63"/>
      <c r="V5" s="63"/>
      <c r="W5" s="63"/>
      <c r="X5" s="63"/>
      <c r="Y5" s="63"/>
      <c r="Z5" s="63"/>
      <c r="AA5" s="63"/>
      <c r="AB5" s="2"/>
    </row>
    <row r="6" spans="1:32" ht="26.25" customHeight="1" x14ac:dyDescent="0.3">
      <c r="A6" s="39" t="s">
        <v>53</v>
      </c>
      <c r="B6" s="64" t="s">
        <v>54</v>
      </c>
      <c r="C6" s="45" t="s">
        <v>0</v>
      </c>
      <c r="D6" s="47" t="s">
        <v>0</v>
      </c>
      <c r="E6" s="49" t="s">
        <v>0</v>
      </c>
      <c r="F6" s="66" t="s">
        <v>0</v>
      </c>
      <c r="G6" s="68" t="s">
        <v>63</v>
      </c>
      <c r="H6" s="41" t="s">
        <v>57</v>
      </c>
      <c r="I6" s="43" t="s">
        <v>0</v>
      </c>
      <c r="J6" s="23" t="s">
        <v>0</v>
      </c>
      <c r="K6" s="25" t="s">
        <v>0</v>
      </c>
      <c r="L6" s="27" t="s">
        <v>0</v>
      </c>
      <c r="M6" s="29" t="s">
        <v>0</v>
      </c>
      <c r="N6" s="31" t="s">
        <v>0</v>
      </c>
      <c r="O6" s="33" t="s">
        <v>0</v>
      </c>
      <c r="P6" s="35" t="s">
        <v>0</v>
      </c>
      <c r="Q6" s="37" t="s">
        <v>0</v>
      </c>
      <c r="R6" s="5" t="s">
        <v>0</v>
      </c>
      <c r="S6" s="5" t="s">
        <v>0</v>
      </c>
      <c r="T6" s="58" t="s">
        <v>64</v>
      </c>
      <c r="U6" s="58" t="s">
        <v>0</v>
      </c>
      <c r="V6" s="58" t="s">
        <v>0</v>
      </c>
      <c r="W6" s="5" t="s">
        <v>0</v>
      </c>
      <c r="X6" s="58" t="s">
        <v>55</v>
      </c>
      <c r="Y6" s="58" t="s">
        <v>0</v>
      </c>
      <c r="Z6" s="58" t="s">
        <v>0</v>
      </c>
      <c r="AA6" s="60" t="s">
        <v>0</v>
      </c>
      <c r="AB6" s="51" t="s">
        <v>58</v>
      </c>
    </row>
    <row r="7" spans="1:32" ht="57" customHeight="1" x14ac:dyDescent="0.3">
      <c r="A7" s="40"/>
      <c r="B7" s="65"/>
      <c r="C7" s="46"/>
      <c r="D7" s="48"/>
      <c r="E7" s="50"/>
      <c r="F7" s="67"/>
      <c r="G7" s="69"/>
      <c r="H7" s="42"/>
      <c r="I7" s="44"/>
      <c r="J7" s="24"/>
      <c r="K7" s="26"/>
      <c r="L7" s="28"/>
      <c r="M7" s="30"/>
      <c r="N7" s="32"/>
      <c r="O7" s="34"/>
      <c r="P7" s="36"/>
      <c r="Q7" s="38"/>
      <c r="R7" s="5"/>
      <c r="S7" s="5"/>
      <c r="T7" s="59"/>
      <c r="U7" s="59"/>
      <c r="V7" s="59"/>
      <c r="W7" s="5"/>
      <c r="X7" s="59"/>
      <c r="Y7" s="59"/>
      <c r="Z7" s="59"/>
      <c r="AA7" s="61"/>
      <c r="AB7" s="52"/>
    </row>
    <row r="8" spans="1:32" x14ac:dyDescent="0.3">
      <c r="A8" s="7" t="s">
        <v>1</v>
      </c>
      <c r="B8" s="8" t="s">
        <v>2</v>
      </c>
      <c r="C8" s="8"/>
      <c r="D8" s="8"/>
      <c r="E8" s="8"/>
      <c r="F8" s="8"/>
      <c r="G8" s="9">
        <f>G9+G10+G11</f>
        <v>137659.01999999999</v>
      </c>
      <c r="H8" s="9">
        <f>H9+H10+H11</f>
        <v>1814200</v>
      </c>
      <c r="I8" s="9">
        <v>0</v>
      </c>
      <c r="J8" s="9">
        <v>0</v>
      </c>
      <c r="K8" s="9">
        <v>0</v>
      </c>
      <c r="L8" s="9">
        <v>0</v>
      </c>
      <c r="M8" s="9">
        <v>0</v>
      </c>
      <c r="N8" s="9">
        <v>0</v>
      </c>
      <c r="O8" s="9">
        <v>0</v>
      </c>
      <c r="P8" s="9">
        <v>0</v>
      </c>
      <c r="Q8" s="9">
        <v>0</v>
      </c>
      <c r="R8" s="9">
        <v>0</v>
      </c>
      <c r="S8" s="9">
        <v>106730.39</v>
      </c>
      <c r="T8" s="9">
        <f>T9+T10+T11</f>
        <v>450351.38</v>
      </c>
      <c r="U8" s="9">
        <v>0</v>
      </c>
      <c r="V8" s="9">
        <v>0</v>
      </c>
      <c r="W8" s="9">
        <v>106730.39</v>
      </c>
      <c r="X8" s="10">
        <f t="shared" ref="X8:X35" si="0">T8/H8</f>
        <v>0.24823689780619557</v>
      </c>
      <c r="Y8" s="12">
        <v>0</v>
      </c>
      <c r="Z8" s="13">
        <v>0</v>
      </c>
      <c r="AA8" s="14">
        <v>0</v>
      </c>
      <c r="AB8" s="18">
        <f>T8/G8*100</f>
        <v>327.1499245018598</v>
      </c>
    </row>
    <row r="9" spans="1:32" ht="69" outlineLevel="1" x14ac:dyDescent="0.3">
      <c r="A9" s="7" t="s">
        <v>3</v>
      </c>
      <c r="B9" s="8" t="s">
        <v>4</v>
      </c>
      <c r="C9" s="8"/>
      <c r="D9" s="8"/>
      <c r="E9" s="8"/>
      <c r="F9" s="8"/>
      <c r="G9" s="9">
        <v>64239.6</v>
      </c>
      <c r="H9" s="9">
        <v>103000</v>
      </c>
      <c r="I9" s="9">
        <v>0</v>
      </c>
      <c r="J9" s="9">
        <v>0</v>
      </c>
      <c r="K9" s="9">
        <v>0</v>
      </c>
      <c r="L9" s="9">
        <v>0</v>
      </c>
      <c r="M9" s="9">
        <v>0</v>
      </c>
      <c r="N9" s="9">
        <v>0</v>
      </c>
      <c r="O9" s="9">
        <v>0</v>
      </c>
      <c r="P9" s="9">
        <v>0</v>
      </c>
      <c r="Q9" s="9">
        <v>0</v>
      </c>
      <c r="R9" s="9">
        <v>0</v>
      </c>
      <c r="S9" s="9">
        <v>40303.199999999997</v>
      </c>
      <c r="T9" s="9">
        <v>39931.4</v>
      </c>
      <c r="U9" s="9">
        <v>0</v>
      </c>
      <c r="V9" s="9">
        <v>0</v>
      </c>
      <c r="W9" s="9">
        <v>40303.199999999997</v>
      </c>
      <c r="X9" s="10">
        <f t="shared" si="0"/>
        <v>0.38768349514563111</v>
      </c>
      <c r="Y9" s="12">
        <v>0</v>
      </c>
      <c r="Z9" s="13">
        <v>0</v>
      </c>
      <c r="AA9" s="14">
        <v>0</v>
      </c>
      <c r="AB9" s="18">
        <f>T9/G9*100</f>
        <v>62.160100623291555</v>
      </c>
    </row>
    <row r="10" spans="1:32" outlineLevel="1" x14ac:dyDescent="0.3">
      <c r="A10" s="7" t="s">
        <v>5</v>
      </c>
      <c r="B10" s="8" t="s">
        <v>6</v>
      </c>
      <c r="C10" s="8"/>
      <c r="D10" s="8"/>
      <c r="E10" s="8"/>
      <c r="F10" s="8"/>
      <c r="G10" s="9">
        <v>0</v>
      </c>
      <c r="H10" s="9">
        <v>1000000</v>
      </c>
      <c r="I10" s="9">
        <v>0</v>
      </c>
      <c r="J10" s="9">
        <v>0</v>
      </c>
      <c r="K10" s="9">
        <v>0</v>
      </c>
      <c r="L10" s="9">
        <v>0</v>
      </c>
      <c r="M10" s="9">
        <v>0</v>
      </c>
      <c r="N10" s="9">
        <v>0</v>
      </c>
      <c r="O10" s="9">
        <v>0</v>
      </c>
      <c r="P10" s="9">
        <v>0</v>
      </c>
      <c r="Q10" s="9">
        <v>0</v>
      </c>
      <c r="R10" s="9">
        <v>0</v>
      </c>
      <c r="S10" s="9">
        <v>0</v>
      </c>
      <c r="T10" s="9">
        <v>0</v>
      </c>
      <c r="U10" s="9">
        <v>0</v>
      </c>
      <c r="V10" s="9">
        <v>0</v>
      </c>
      <c r="W10" s="9">
        <v>0</v>
      </c>
      <c r="X10" s="10">
        <f t="shared" si="0"/>
        <v>0</v>
      </c>
      <c r="Y10" s="12">
        <v>0</v>
      </c>
      <c r="Z10" s="13">
        <v>0</v>
      </c>
      <c r="AA10" s="14">
        <v>0</v>
      </c>
      <c r="AB10" s="18">
        <v>0</v>
      </c>
    </row>
    <row r="11" spans="1:32" ht="27.6" outlineLevel="1" x14ac:dyDescent="0.3">
      <c r="A11" s="7" t="s">
        <v>7</v>
      </c>
      <c r="B11" s="8" t="s">
        <v>8</v>
      </c>
      <c r="C11" s="8"/>
      <c r="D11" s="8"/>
      <c r="E11" s="8"/>
      <c r="F11" s="8"/>
      <c r="G11" s="9">
        <v>73419.42</v>
      </c>
      <c r="H11" s="9">
        <v>711200</v>
      </c>
      <c r="I11" s="9">
        <v>0</v>
      </c>
      <c r="J11" s="9">
        <v>0</v>
      </c>
      <c r="K11" s="9">
        <v>0</v>
      </c>
      <c r="L11" s="9">
        <v>0</v>
      </c>
      <c r="M11" s="9">
        <v>0</v>
      </c>
      <c r="N11" s="9">
        <v>0</v>
      </c>
      <c r="O11" s="9">
        <v>0</v>
      </c>
      <c r="P11" s="9">
        <v>0</v>
      </c>
      <c r="Q11" s="9">
        <v>0</v>
      </c>
      <c r="R11" s="9">
        <v>0</v>
      </c>
      <c r="S11" s="9">
        <v>66427.19</v>
      </c>
      <c r="T11" s="9">
        <v>410419.98</v>
      </c>
      <c r="U11" s="9">
        <v>0</v>
      </c>
      <c r="V11" s="9">
        <v>0</v>
      </c>
      <c r="W11" s="9">
        <v>66427.19</v>
      </c>
      <c r="X11" s="10">
        <f t="shared" si="0"/>
        <v>0.57708096175478063</v>
      </c>
      <c r="Y11" s="12">
        <v>0</v>
      </c>
      <c r="Z11" s="13">
        <v>0</v>
      </c>
      <c r="AA11" s="14">
        <v>0</v>
      </c>
      <c r="AB11" s="18">
        <f>T11/G11*100</f>
        <v>559.0073852394911</v>
      </c>
    </row>
    <row r="12" spans="1:32" ht="41.4" x14ac:dyDescent="0.3">
      <c r="A12" s="7" t="s">
        <v>9</v>
      </c>
      <c r="B12" s="8" t="s">
        <v>10</v>
      </c>
      <c r="C12" s="8"/>
      <c r="D12" s="8"/>
      <c r="E12" s="8"/>
      <c r="F12" s="8"/>
      <c r="G12" s="9">
        <f>G13+G14</f>
        <v>273225.93</v>
      </c>
      <c r="H12" s="9">
        <f>H13+H14</f>
        <v>406000</v>
      </c>
      <c r="I12" s="9">
        <v>0</v>
      </c>
      <c r="J12" s="9">
        <v>0</v>
      </c>
      <c r="K12" s="9">
        <v>0</v>
      </c>
      <c r="L12" s="9">
        <v>0</v>
      </c>
      <c r="M12" s="9">
        <v>0</v>
      </c>
      <c r="N12" s="9">
        <v>0</v>
      </c>
      <c r="O12" s="9">
        <v>0</v>
      </c>
      <c r="P12" s="9">
        <v>0</v>
      </c>
      <c r="Q12" s="9">
        <v>0</v>
      </c>
      <c r="R12" s="9">
        <v>0</v>
      </c>
      <c r="S12" s="9">
        <v>0</v>
      </c>
      <c r="T12" s="9">
        <f>T13+T14</f>
        <v>309083.84999999998</v>
      </c>
      <c r="U12" s="9">
        <v>0</v>
      </c>
      <c r="V12" s="9">
        <v>0</v>
      </c>
      <c r="W12" s="9">
        <v>0</v>
      </c>
      <c r="X12" s="10">
        <f t="shared" si="0"/>
        <v>0.76129027093596058</v>
      </c>
      <c r="Y12" s="12">
        <v>0</v>
      </c>
      <c r="Z12" s="13">
        <v>0</v>
      </c>
      <c r="AA12" s="14">
        <v>0</v>
      </c>
      <c r="AB12" s="18">
        <v>0</v>
      </c>
    </row>
    <row r="13" spans="1:32" ht="70.8" customHeight="1" outlineLevel="1" x14ac:dyDescent="0.3">
      <c r="A13" s="7" t="s">
        <v>11</v>
      </c>
      <c r="B13" s="8" t="s">
        <v>12</v>
      </c>
      <c r="C13" s="8"/>
      <c r="D13" s="8"/>
      <c r="E13" s="8"/>
      <c r="F13" s="8"/>
      <c r="G13" s="9">
        <v>243672.48</v>
      </c>
      <c r="H13" s="9">
        <v>10000</v>
      </c>
      <c r="I13" s="9">
        <v>0</v>
      </c>
      <c r="J13" s="9">
        <v>0</v>
      </c>
      <c r="K13" s="9">
        <v>0</v>
      </c>
      <c r="L13" s="9">
        <v>0</v>
      </c>
      <c r="M13" s="9">
        <v>0</v>
      </c>
      <c r="N13" s="9">
        <v>0</v>
      </c>
      <c r="O13" s="9">
        <v>0</v>
      </c>
      <c r="P13" s="9">
        <v>0</v>
      </c>
      <c r="Q13" s="9">
        <v>0</v>
      </c>
      <c r="R13" s="9">
        <v>0</v>
      </c>
      <c r="S13" s="9">
        <v>0</v>
      </c>
      <c r="T13" s="9">
        <v>0</v>
      </c>
      <c r="U13" s="9">
        <v>0</v>
      </c>
      <c r="V13" s="9">
        <v>0</v>
      </c>
      <c r="W13" s="9">
        <v>0</v>
      </c>
      <c r="X13" s="10">
        <f t="shared" si="0"/>
        <v>0</v>
      </c>
      <c r="Y13" s="12">
        <v>0</v>
      </c>
      <c r="Z13" s="13">
        <v>0</v>
      </c>
      <c r="AA13" s="14">
        <v>0</v>
      </c>
      <c r="AB13" s="18">
        <v>0</v>
      </c>
    </row>
    <row r="14" spans="1:32" ht="27.6" outlineLevel="1" x14ac:dyDescent="0.3">
      <c r="A14" s="7" t="s">
        <v>13</v>
      </c>
      <c r="B14" s="8" t="s">
        <v>14</v>
      </c>
      <c r="C14" s="8"/>
      <c r="D14" s="8"/>
      <c r="E14" s="8"/>
      <c r="F14" s="8"/>
      <c r="G14" s="9">
        <v>29553.45</v>
      </c>
      <c r="H14" s="9">
        <v>396000</v>
      </c>
      <c r="I14" s="9">
        <v>0</v>
      </c>
      <c r="J14" s="9">
        <v>0</v>
      </c>
      <c r="K14" s="9">
        <v>0</v>
      </c>
      <c r="L14" s="9">
        <v>0</v>
      </c>
      <c r="M14" s="9">
        <v>0</v>
      </c>
      <c r="N14" s="9">
        <v>0</v>
      </c>
      <c r="O14" s="9">
        <v>0</v>
      </c>
      <c r="P14" s="9">
        <v>0</v>
      </c>
      <c r="Q14" s="9">
        <v>0</v>
      </c>
      <c r="R14" s="9">
        <v>0</v>
      </c>
      <c r="S14" s="9">
        <v>0</v>
      </c>
      <c r="T14" s="9">
        <v>309083.84999999998</v>
      </c>
      <c r="U14" s="9">
        <v>0</v>
      </c>
      <c r="V14" s="9">
        <v>0</v>
      </c>
      <c r="W14" s="9">
        <v>0</v>
      </c>
      <c r="X14" s="10">
        <f t="shared" si="0"/>
        <v>0.78051477272727265</v>
      </c>
      <c r="Y14" s="12">
        <v>0</v>
      </c>
      <c r="Z14" s="13">
        <v>0</v>
      </c>
      <c r="AA14" s="14">
        <v>0</v>
      </c>
      <c r="AB14" s="18">
        <v>0</v>
      </c>
    </row>
    <row r="15" spans="1:32" x14ac:dyDescent="0.3">
      <c r="A15" s="7" t="s">
        <v>15</v>
      </c>
      <c r="B15" s="8" t="s">
        <v>16</v>
      </c>
      <c r="C15" s="8"/>
      <c r="D15" s="8"/>
      <c r="E15" s="8"/>
      <c r="F15" s="8"/>
      <c r="G15" s="9">
        <f>G16+G17+G18+G19</f>
        <v>39531761.420000002</v>
      </c>
      <c r="H15" s="9">
        <f>H16+H17+H18+H19</f>
        <v>80879242.099999994</v>
      </c>
      <c r="I15" s="9">
        <v>0</v>
      </c>
      <c r="J15" s="9">
        <v>0</v>
      </c>
      <c r="K15" s="9">
        <v>0</v>
      </c>
      <c r="L15" s="9">
        <v>0</v>
      </c>
      <c r="M15" s="9">
        <v>0</v>
      </c>
      <c r="N15" s="9">
        <v>0</v>
      </c>
      <c r="O15" s="9">
        <v>0</v>
      </c>
      <c r="P15" s="9">
        <v>0</v>
      </c>
      <c r="Q15" s="9">
        <v>0</v>
      </c>
      <c r="R15" s="9">
        <v>0</v>
      </c>
      <c r="S15" s="9">
        <v>4622249.76</v>
      </c>
      <c r="T15" s="9">
        <f>T16+T17+T18+T19</f>
        <v>51031179.719999999</v>
      </c>
      <c r="U15" s="9">
        <v>0</v>
      </c>
      <c r="V15" s="9">
        <v>0</v>
      </c>
      <c r="W15" s="9">
        <v>4477249.76</v>
      </c>
      <c r="X15" s="10">
        <f t="shared" si="0"/>
        <v>0.63095521662906384</v>
      </c>
      <c r="Y15" s="12">
        <v>0</v>
      </c>
      <c r="Z15" s="13">
        <v>0</v>
      </c>
      <c r="AA15" s="14">
        <v>0</v>
      </c>
      <c r="AB15" s="18">
        <f>T15/G15*100</f>
        <v>129.08906126854794</v>
      </c>
    </row>
    <row r="16" spans="1:32" outlineLevel="1" x14ac:dyDescent="0.3">
      <c r="A16" s="7" t="s">
        <v>17</v>
      </c>
      <c r="B16" s="8" t="s">
        <v>18</v>
      </c>
      <c r="C16" s="8"/>
      <c r="D16" s="8"/>
      <c r="E16" s="8"/>
      <c r="F16" s="8"/>
      <c r="G16" s="9">
        <v>83520</v>
      </c>
      <c r="H16" s="9">
        <v>150000</v>
      </c>
      <c r="I16" s="9">
        <v>0</v>
      </c>
      <c r="J16" s="9">
        <v>0</v>
      </c>
      <c r="K16" s="9">
        <v>0</v>
      </c>
      <c r="L16" s="9">
        <v>0</v>
      </c>
      <c r="M16" s="9">
        <v>0</v>
      </c>
      <c r="N16" s="9">
        <v>0</v>
      </c>
      <c r="O16" s="9">
        <v>0</v>
      </c>
      <c r="P16" s="9">
        <v>0</v>
      </c>
      <c r="Q16" s="9">
        <v>0</v>
      </c>
      <c r="R16" s="9">
        <v>0</v>
      </c>
      <c r="S16" s="9">
        <v>0</v>
      </c>
      <c r="T16" s="9">
        <v>83520</v>
      </c>
      <c r="U16" s="9">
        <v>0</v>
      </c>
      <c r="V16" s="9">
        <v>0</v>
      </c>
      <c r="W16" s="9">
        <v>0</v>
      </c>
      <c r="X16" s="10">
        <f t="shared" si="0"/>
        <v>0.55679999999999996</v>
      </c>
      <c r="Y16" s="12">
        <v>0</v>
      </c>
      <c r="Z16" s="13">
        <v>0</v>
      </c>
      <c r="AA16" s="14">
        <v>0</v>
      </c>
      <c r="AB16" s="18">
        <v>0</v>
      </c>
    </row>
    <row r="17" spans="1:28" outlineLevel="1" x14ac:dyDescent="0.3">
      <c r="A17" s="7" t="s">
        <v>19</v>
      </c>
      <c r="B17" s="8" t="s">
        <v>20</v>
      </c>
      <c r="C17" s="8"/>
      <c r="D17" s="8"/>
      <c r="E17" s="8"/>
      <c r="F17" s="8"/>
      <c r="G17" s="9">
        <v>2339750</v>
      </c>
      <c r="H17" s="9">
        <v>3449000</v>
      </c>
      <c r="I17" s="9">
        <v>0</v>
      </c>
      <c r="J17" s="9">
        <v>0</v>
      </c>
      <c r="K17" s="9">
        <v>0</v>
      </c>
      <c r="L17" s="9">
        <v>0</v>
      </c>
      <c r="M17" s="9">
        <v>0</v>
      </c>
      <c r="N17" s="9">
        <v>0</v>
      </c>
      <c r="O17" s="9">
        <v>0</v>
      </c>
      <c r="P17" s="9">
        <v>0</v>
      </c>
      <c r="Q17" s="9">
        <v>0</v>
      </c>
      <c r="R17" s="9">
        <v>0</v>
      </c>
      <c r="S17" s="9">
        <v>544000</v>
      </c>
      <c r="T17" s="9">
        <v>2400846.4</v>
      </c>
      <c r="U17" s="9">
        <v>0</v>
      </c>
      <c r="V17" s="9">
        <v>0</v>
      </c>
      <c r="W17" s="9">
        <v>544000</v>
      </c>
      <c r="X17" s="10">
        <f t="shared" si="0"/>
        <v>0.69609927515221803</v>
      </c>
      <c r="Y17" s="12">
        <v>0</v>
      </c>
      <c r="Z17" s="13">
        <v>0</v>
      </c>
      <c r="AA17" s="14">
        <v>0</v>
      </c>
      <c r="AB17" s="18">
        <f t="shared" ref="AB17:AB23" si="1">T17/G17*100</f>
        <v>102.61123624318837</v>
      </c>
    </row>
    <row r="18" spans="1:28" ht="27.6" outlineLevel="1" x14ac:dyDescent="0.3">
      <c r="A18" s="7" t="s">
        <v>21</v>
      </c>
      <c r="B18" s="8" t="s">
        <v>22</v>
      </c>
      <c r="C18" s="8"/>
      <c r="D18" s="8"/>
      <c r="E18" s="8"/>
      <c r="F18" s="8"/>
      <c r="G18" s="9">
        <v>37066491.420000002</v>
      </c>
      <c r="H18" s="9">
        <v>77010242.099999994</v>
      </c>
      <c r="I18" s="9">
        <v>0</v>
      </c>
      <c r="J18" s="9">
        <v>0</v>
      </c>
      <c r="K18" s="9">
        <v>0</v>
      </c>
      <c r="L18" s="9">
        <v>0</v>
      </c>
      <c r="M18" s="9">
        <v>0</v>
      </c>
      <c r="N18" s="9">
        <v>0</v>
      </c>
      <c r="O18" s="9">
        <v>0</v>
      </c>
      <c r="P18" s="9">
        <v>0</v>
      </c>
      <c r="Q18" s="9">
        <v>0</v>
      </c>
      <c r="R18" s="9">
        <v>0</v>
      </c>
      <c r="S18" s="9">
        <v>4068249.76</v>
      </c>
      <c r="T18" s="9">
        <v>48522700.82</v>
      </c>
      <c r="U18" s="9">
        <v>0</v>
      </c>
      <c r="V18" s="9">
        <v>0</v>
      </c>
      <c r="W18" s="9">
        <v>3923249.76</v>
      </c>
      <c r="X18" s="10">
        <f t="shared" si="0"/>
        <v>0.63008113592204906</v>
      </c>
      <c r="Y18" s="12">
        <v>0</v>
      </c>
      <c r="Z18" s="13">
        <v>0</v>
      </c>
      <c r="AA18" s="14">
        <v>0</v>
      </c>
      <c r="AB18" s="18">
        <f t="shared" si="1"/>
        <v>130.90718587359623</v>
      </c>
    </row>
    <row r="19" spans="1:28" ht="27.6" outlineLevel="1" x14ac:dyDescent="0.3">
      <c r="A19" s="7" t="s">
        <v>23</v>
      </c>
      <c r="B19" s="8" t="s">
        <v>24</v>
      </c>
      <c r="C19" s="8"/>
      <c r="D19" s="8"/>
      <c r="E19" s="8"/>
      <c r="F19" s="8"/>
      <c r="G19" s="9">
        <v>42000</v>
      </c>
      <c r="H19" s="9">
        <v>270000</v>
      </c>
      <c r="I19" s="9">
        <v>0</v>
      </c>
      <c r="J19" s="9">
        <v>0</v>
      </c>
      <c r="K19" s="9">
        <v>0</v>
      </c>
      <c r="L19" s="9">
        <v>0</v>
      </c>
      <c r="M19" s="9">
        <v>0</v>
      </c>
      <c r="N19" s="9">
        <v>0</v>
      </c>
      <c r="O19" s="9">
        <v>0</v>
      </c>
      <c r="P19" s="9">
        <v>0</v>
      </c>
      <c r="Q19" s="9">
        <v>0</v>
      </c>
      <c r="R19" s="9">
        <v>0</v>
      </c>
      <c r="S19" s="9">
        <v>10000</v>
      </c>
      <c r="T19" s="9">
        <v>24112.5</v>
      </c>
      <c r="U19" s="9">
        <v>0</v>
      </c>
      <c r="V19" s="9">
        <v>0</v>
      </c>
      <c r="W19" s="9">
        <v>10000</v>
      </c>
      <c r="X19" s="10">
        <f t="shared" si="0"/>
        <v>8.9305555555555555E-2</v>
      </c>
      <c r="Y19" s="12">
        <v>0</v>
      </c>
      <c r="Z19" s="13">
        <v>0</v>
      </c>
      <c r="AA19" s="14">
        <v>0</v>
      </c>
      <c r="AB19" s="18">
        <f t="shared" si="1"/>
        <v>57.410714285714285</v>
      </c>
    </row>
    <row r="20" spans="1:28" ht="27.6" x14ac:dyDescent="0.3">
      <c r="A20" s="7" t="s">
        <v>25</v>
      </c>
      <c r="B20" s="8" t="s">
        <v>26</v>
      </c>
      <c r="C20" s="8"/>
      <c r="D20" s="8"/>
      <c r="E20" s="8"/>
      <c r="F20" s="8"/>
      <c r="G20" s="9">
        <f>G21+G22+G23+G24</f>
        <v>26570995.129999999</v>
      </c>
      <c r="H20" s="9">
        <f>H21+H22+H23+H24</f>
        <v>118790585.61</v>
      </c>
      <c r="I20" s="9">
        <v>0</v>
      </c>
      <c r="J20" s="9">
        <v>0</v>
      </c>
      <c r="K20" s="9">
        <v>0</v>
      </c>
      <c r="L20" s="9">
        <v>0</v>
      </c>
      <c r="M20" s="9">
        <v>0</v>
      </c>
      <c r="N20" s="9">
        <v>0</v>
      </c>
      <c r="O20" s="9">
        <v>0</v>
      </c>
      <c r="P20" s="9">
        <v>0</v>
      </c>
      <c r="Q20" s="9">
        <v>0</v>
      </c>
      <c r="R20" s="9">
        <v>0</v>
      </c>
      <c r="S20" s="9">
        <v>4951257.75</v>
      </c>
      <c r="T20" s="9">
        <f>T21+T22+T23+T24</f>
        <v>32297426.48</v>
      </c>
      <c r="U20" s="9">
        <v>0</v>
      </c>
      <c r="V20" s="9">
        <v>0</v>
      </c>
      <c r="W20" s="9">
        <v>4943811.83</v>
      </c>
      <c r="X20" s="10">
        <f t="shared" si="0"/>
        <v>0.27188540501042152</v>
      </c>
      <c r="Y20" s="12">
        <v>0</v>
      </c>
      <c r="Z20" s="13">
        <v>0</v>
      </c>
      <c r="AA20" s="14">
        <v>0</v>
      </c>
      <c r="AB20" s="18">
        <f t="shared" si="1"/>
        <v>121.5514372795717</v>
      </c>
    </row>
    <row r="21" spans="1:28" outlineLevel="1" x14ac:dyDescent="0.3">
      <c r="A21" s="7" t="s">
        <v>27</v>
      </c>
      <c r="B21" s="8" t="s">
        <v>28</v>
      </c>
      <c r="C21" s="8"/>
      <c r="D21" s="8"/>
      <c r="E21" s="8"/>
      <c r="F21" s="8"/>
      <c r="G21" s="9">
        <v>285273.78999999998</v>
      </c>
      <c r="H21" s="9">
        <v>628000</v>
      </c>
      <c r="I21" s="9">
        <v>0</v>
      </c>
      <c r="J21" s="9">
        <v>0</v>
      </c>
      <c r="K21" s="9">
        <v>0</v>
      </c>
      <c r="L21" s="9">
        <v>0</v>
      </c>
      <c r="M21" s="9">
        <v>0</v>
      </c>
      <c r="N21" s="9">
        <v>0</v>
      </c>
      <c r="O21" s="9">
        <v>0</v>
      </c>
      <c r="P21" s="9">
        <v>0</v>
      </c>
      <c r="Q21" s="9">
        <v>0</v>
      </c>
      <c r="R21" s="9">
        <v>0</v>
      </c>
      <c r="S21" s="9">
        <v>65943.33</v>
      </c>
      <c r="T21" s="9">
        <v>282036.19</v>
      </c>
      <c r="U21" s="9">
        <v>0</v>
      </c>
      <c r="V21" s="9">
        <v>0</v>
      </c>
      <c r="W21" s="9">
        <v>65943.33</v>
      </c>
      <c r="X21" s="10">
        <f t="shared" si="0"/>
        <v>0.4491022133757962</v>
      </c>
      <c r="Y21" s="12">
        <v>0</v>
      </c>
      <c r="Z21" s="13">
        <v>0</v>
      </c>
      <c r="AA21" s="14">
        <v>0</v>
      </c>
      <c r="AB21" s="18">
        <f t="shared" si="1"/>
        <v>98.865090269947345</v>
      </c>
    </row>
    <row r="22" spans="1:28" outlineLevel="1" x14ac:dyDescent="0.3">
      <c r="A22" s="7" t="s">
        <v>29</v>
      </c>
      <c r="B22" s="8" t="s">
        <v>30</v>
      </c>
      <c r="C22" s="8"/>
      <c r="D22" s="8"/>
      <c r="E22" s="8"/>
      <c r="F22" s="8"/>
      <c r="G22" s="9">
        <v>1945376.46</v>
      </c>
      <c r="H22" s="9">
        <v>2380000</v>
      </c>
      <c r="I22" s="9">
        <v>0</v>
      </c>
      <c r="J22" s="9">
        <v>0</v>
      </c>
      <c r="K22" s="9">
        <v>0</v>
      </c>
      <c r="L22" s="9">
        <v>0</v>
      </c>
      <c r="M22" s="9">
        <v>0</v>
      </c>
      <c r="N22" s="9">
        <v>0</v>
      </c>
      <c r="O22" s="9">
        <v>0</v>
      </c>
      <c r="P22" s="9">
        <v>0</v>
      </c>
      <c r="Q22" s="9">
        <v>0</v>
      </c>
      <c r="R22" s="9">
        <v>0</v>
      </c>
      <c r="S22" s="9">
        <v>391491.66</v>
      </c>
      <c r="T22" s="9">
        <v>1651946.69</v>
      </c>
      <c r="U22" s="9">
        <v>0</v>
      </c>
      <c r="V22" s="9">
        <v>0</v>
      </c>
      <c r="W22" s="9">
        <v>391491.66</v>
      </c>
      <c r="X22" s="10">
        <f t="shared" si="0"/>
        <v>0.69409524789915966</v>
      </c>
      <c r="Y22" s="12">
        <v>0</v>
      </c>
      <c r="Z22" s="13">
        <v>0</v>
      </c>
      <c r="AA22" s="14">
        <v>0</v>
      </c>
      <c r="AB22" s="18">
        <f t="shared" si="1"/>
        <v>84.916555945166522</v>
      </c>
    </row>
    <row r="23" spans="1:28" outlineLevel="1" x14ac:dyDescent="0.3">
      <c r="A23" s="7" t="s">
        <v>31</v>
      </c>
      <c r="B23" s="8" t="s">
        <v>32</v>
      </c>
      <c r="C23" s="8"/>
      <c r="D23" s="8"/>
      <c r="E23" s="8"/>
      <c r="F23" s="8"/>
      <c r="G23" s="9">
        <v>21447547.68</v>
      </c>
      <c r="H23" s="9">
        <v>115782585.61</v>
      </c>
      <c r="I23" s="9">
        <v>0</v>
      </c>
      <c r="J23" s="9">
        <v>0</v>
      </c>
      <c r="K23" s="9">
        <v>0</v>
      </c>
      <c r="L23" s="9">
        <v>0</v>
      </c>
      <c r="M23" s="9">
        <v>0</v>
      </c>
      <c r="N23" s="9">
        <v>0</v>
      </c>
      <c r="O23" s="9">
        <v>0</v>
      </c>
      <c r="P23" s="9">
        <v>0</v>
      </c>
      <c r="Q23" s="9">
        <v>0</v>
      </c>
      <c r="R23" s="9">
        <v>0</v>
      </c>
      <c r="S23" s="9">
        <v>3876890.07</v>
      </c>
      <c r="T23" s="9">
        <v>30363443.600000001</v>
      </c>
      <c r="U23" s="9">
        <v>0</v>
      </c>
      <c r="V23" s="9">
        <v>0</v>
      </c>
      <c r="W23" s="9">
        <v>3869444.15</v>
      </c>
      <c r="X23" s="10">
        <f t="shared" si="0"/>
        <v>0.26224534060999194</v>
      </c>
      <c r="Y23" s="12">
        <v>0</v>
      </c>
      <c r="Z23" s="13">
        <v>0</v>
      </c>
      <c r="AA23" s="14">
        <v>0</v>
      </c>
      <c r="AB23" s="18">
        <f t="shared" si="1"/>
        <v>141.57070100986019</v>
      </c>
    </row>
    <row r="24" spans="1:28" ht="27.6" outlineLevel="1" x14ac:dyDescent="0.3">
      <c r="A24" s="7" t="s">
        <v>33</v>
      </c>
      <c r="B24" s="8" t="s">
        <v>34</v>
      </c>
      <c r="C24" s="8"/>
      <c r="D24" s="8"/>
      <c r="E24" s="8"/>
      <c r="F24" s="8"/>
      <c r="G24" s="9">
        <v>2892797.2</v>
      </c>
      <c r="H24" s="9">
        <v>0</v>
      </c>
      <c r="I24" s="9">
        <v>0</v>
      </c>
      <c r="J24" s="9">
        <v>0</v>
      </c>
      <c r="K24" s="9">
        <v>0</v>
      </c>
      <c r="L24" s="9">
        <v>0</v>
      </c>
      <c r="M24" s="9">
        <v>0</v>
      </c>
      <c r="N24" s="9">
        <v>0</v>
      </c>
      <c r="O24" s="9">
        <v>0</v>
      </c>
      <c r="P24" s="9">
        <v>0</v>
      </c>
      <c r="Q24" s="9">
        <v>0</v>
      </c>
      <c r="R24" s="9">
        <v>0</v>
      </c>
      <c r="S24" s="9">
        <v>616932.68999999994</v>
      </c>
      <c r="T24" s="9">
        <v>0</v>
      </c>
      <c r="U24" s="9">
        <v>0</v>
      </c>
      <c r="V24" s="9">
        <v>0</v>
      </c>
      <c r="W24" s="9">
        <v>616932.68999999994</v>
      </c>
      <c r="X24" s="10">
        <v>0</v>
      </c>
      <c r="Y24" s="12">
        <v>0</v>
      </c>
      <c r="Z24" s="13">
        <v>0</v>
      </c>
      <c r="AA24" s="14">
        <v>0</v>
      </c>
      <c r="AB24" s="18">
        <v>0</v>
      </c>
    </row>
    <row r="25" spans="1:28" x14ac:dyDescent="0.3">
      <c r="A25" s="7" t="s">
        <v>35</v>
      </c>
      <c r="B25" s="8" t="s">
        <v>36</v>
      </c>
      <c r="C25" s="8"/>
      <c r="D25" s="8"/>
      <c r="E25" s="8"/>
      <c r="F25" s="8"/>
      <c r="G25" s="9">
        <f>G26</f>
        <v>0</v>
      </c>
      <c r="H25" s="9">
        <f>H26</f>
        <v>60000</v>
      </c>
      <c r="I25" s="9">
        <v>0</v>
      </c>
      <c r="J25" s="9">
        <v>0</v>
      </c>
      <c r="K25" s="9">
        <v>0</v>
      </c>
      <c r="L25" s="9">
        <v>0</v>
      </c>
      <c r="M25" s="9">
        <v>0</v>
      </c>
      <c r="N25" s="9">
        <v>0</v>
      </c>
      <c r="O25" s="9">
        <v>0</v>
      </c>
      <c r="P25" s="9">
        <v>0</v>
      </c>
      <c r="Q25" s="9">
        <v>0</v>
      </c>
      <c r="R25" s="9">
        <v>0</v>
      </c>
      <c r="S25" s="9">
        <v>0</v>
      </c>
      <c r="T25" s="9">
        <f>T26</f>
        <v>16394.48</v>
      </c>
      <c r="U25" s="9">
        <v>0</v>
      </c>
      <c r="V25" s="9">
        <v>0</v>
      </c>
      <c r="W25" s="9">
        <v>0</v>
      </c>
      <c r="X25" s="10">
        <f t="shared" si="0"/>
        <v>0.27324133333333334</v>
      </c>
      <c r="Y25" s="12">
        <v>0</v>
      </c>
      <c r="Z25" s="13">
        <v>0</v>
      </c>
      <c r="AA25" s="14">
        <v>0</v>
      </c>
      <c r="AB25" s="18">
        <v>0</v>
      </c>
    </row>
    <row r="26" spans="1:28" outlineLevel="1" x14ac:dyDescent="0.3">
      <c r="A26" s="7" t="s">
        <v>37</v>
      </c>
      <c r="B26" s="8" t="s">
        <v>38</v>
      </c>
      <c r="C26" s="8"/>
      <c r="D26" s="8"/>
      <c r="E26" s="8"/>
      <c r="F26" s="8"/>
      <c r="G26" s="9">
        <v>0</v>
      </c>
      <c r="H26" s="9">
        <v>60000</v>
      </c>
      <c r="I26" s="9">
        <v>0</v>
      </c>
      <c r="J26" s="9">
        <v>0</v>
      </c>
      <c r="K26" s="9">
        <v>0</v>
      </c>
      <c r="L26" s="9">
        <v>0</v>
      </c>
      <c r="M26" s="9">
        <v>0</v>
      </c>
      <c r="N26" s="9">
        <v>0</v>
      </c>
      <c r="O26" s="9">
        <v>0</v>
      </c>
      <c r="P26" s="9">
        <v>0</v>
      </c>
      <c r="Q26" s="9">
        <v>0</v>
      </c>
      <c r="R26" s="9">
        <v>0</v>
      </c>
      <c r="S26" s="9">
        <v>0</v>
      </c>
      <c r="T26" s="9">
        <v>16394.48</v>
      </c>
      <c r="U26" s="9">
        <v>0</v>
      </c>
      <c r="V26" s="9">
        <v>0</v>
      </c>
      <c r="W26" s="9">
        <v>0</v>
      </c>
      <c r="X26" s="10">
        <f t="shared" si="0"/>
        <v>0.27324133333333334</v>
      </c>
      <c r="Y26" s="12">
        <v>0</v>
      </c>
      <c r="Z26" s="13">
        <v>0</v>
      </c>
      <c r="AA26" s="14">
        <v>0</v>
      </c>
      <c r="AB26" s="18">
        <v>0</v>
      </c>
    </row>
    <row r="27" spans="1:28" x14ac:dyDescent="0.3">
      <c r="A27" s="7" t="s">
        <v>39</v>
      </c>
      <c r="B27" s="8" t="s">
        <v>40</v>
      </c>
      <c r="C27" s="8"/>
      <c r="D27" s="8"/>
      <c r="E27" s="8"/>
      <c r="F27" s="8"/>
      <c r="G27" s="9">
        <f>G28</f>
        <v>8900000</v>
      </c>
      <c r="H27" s="9">
        <f>H28</f>
        <v>12782600</v>
      </c>
      <c r="I27" s="9">
        <v>0</v>
      </c>
      <c r="J27" s="9">
        <v>0</v>
      </c>
      <c r="K27" s="9">
        <v>0</v>
      </c>
      <c r="L27" s="9">
        <v>0</v>
      </c>
      <c r="M27" s="9">
        <v>0</v>
      </c>
      <c r="N27" s="9">
        <v>0</v>
      </c>
      <c r="O27" s="9">
        <v>0</v>
      </c>
      <c r="P27" s="9">
        <v>0</v>
      </c>
      <c r="Q27" s="9">
        <v>0</v>
      </c>
      <c r="R27" s="9">
        <v>0</v>
      </c>
      <c r="S27" s="9">
        <v>3150000</v>
      </c>
      <c r="T27" s="9">
        <f>T28</f>
        <v>9050000</v>
      </c>
      <c r="U27" s="9">
        <v>0</v>
      </c>
      <c r="V27" s="9">
        <v>0</v>
      </c>
      <c r="W27" s="9">
        <v>3150000</v>
      </c>
      <c r="X27" s="10">
        <f t="shared" si="0"/>
        <v>0.70799367890726461</v>
      </c>
      <c r="Y27" s="12">
        <v>0</v>
      </c>
      <c r="Z27" s="13">
        <v>0</v>
      </c>
      <c r="AA27" s="14">
        <v>0</v>
      </c>
      <c r="AB27" s="18">
        <f t="shared" ref="AB27:AB35" si="2">T27/G27*100</f>
        <v>101.68539325842696</v>
      </c>
    </row>
    <row r="28" spans="1:28" outlineLevel="1" x14ac:dyDescent="0.3">
      <c r="A28" s="7" t="s">
        <v>41</v>
      </c>
      <c r="B28" s="8" t="s">
        <v>42</v>
      </c>
      <c r="C28" s="8"/>
      <c r="D28" s="8"/>
      <c r="E28" s="8"/>
      <c r="F28" s="8"/>
      <c r="G28" s="9">
        <v>8900000</v>
      </c>
      <c r="H28" s="9">
        <v>12782600</v>
      </c>
      <c r="I28" s="9">
        <v>0</v>
      </c>
      <c r="J28" s="9">
        <v>0</v>
      </c>
      <c r="K28" s="9">
        <v>0</v>
      </c>
      <c r="L28" s="9">
        <v>0</v>
      </c>
      <c r="M28" s="9">
        <v>0</v>
      </c>
      <c r="N28" s="9">
        <v>0</v>
      </c>
      <c r="O28" s="9">
        <v>0</v>
      </c>
      <c r="P28" s="9">
        <v>0</v>
      </c>
      <c r="Q28" s="9">
        <v>0</v>
      </c>
      <c r="R28" s="9">
        <v>0</v>
      </c>
      <c r="S28" s="9">
        <v>3150000</v>
      </c>
      <c r="T28" s="9">
        <v>9050000</v>
      </c>
      <c r="U28" s="9">
        <v>0</v>
      </c>
      <c r="V28" s="9">
        <v>0</v>
      </c>
      <c r="W28" s="9">
        <v>3150000</v>
      </c>
      <c r="X28" s="10">
        <f t="shared" si="0"/>
        <v>0.70799367890726461</v>
      </c>
      <c r="Y28" s="12">
        <v>0</v>
      </c>
      <c r="Z28" s="13">
        <v>0</v>
      </c>
      <c r="AA28" s="14">
        <v>0</v>
      </c>
      <c r="AB28" s="18">
        <f t="shared" si="2"/>
        <v>101.68539325842696</v>
      </c>
    </row>
    <row r="29" spans="1:28" x14ac:dyDescent="0.3">
      <c r="A29" s="7" t="s">
        <v>43</v>
      </c>
      <c r="B29" s="8" t="s">
        <v>44</v>
      </c>
      <c r="C29" s="8"/>
      <c r="D29" s="8"/>
      <c r="E29" s="8"/>
      <c r="F29" s="8"/>
      <c r="G29" s="9">
        <f>G30+G31+G32</f>
        <v>1079628.5900000001</v>
      </c>
      <c r="H29" s="9">
        <f>H30+H31+H32</f>
        <v>365622.41000000003</v>
      </c>
      <c r="I29" s="9">
        <v>0</v>
      </c>
      <c r="J29" s="9">
        <v>0</v>
      </c>
      <c r="K29" s="9">
        <v>0</v>
      </c>
      <c r="L29" s="9">
        <v>0</v>
      </c>
      <c r="M29" s="9">
        <v>0</v>
      </c>
      <c r="N29" s="9">
        <v>0</v>
      </c>
      <c r="O29" s="9">
        <v>0</v>
      </c>
      <c r="P29" s="9">
        <v>0</v>
      </c>
      <c r="Q29" s="9">
        <v>0</v>
      </c>
      <c r="R29" s="9">
        <v>0</v>
      </c>
      <c r="S29" s="9">
        <v>20248.8</v>
      </c>
      <c r="T29" s="9">
        <f>T30+T31+T32</f>
        <v>244013.73</v>
      </c>
      <c r="U29" s="9">
        <v>0</v>
      </c>
      <c r="V29" s="9">
        <v>0</v>
      </c>
      <c r="W29" s="9">
        <v>20248.8</v>
      </c>
      <c r="X29" s="10">
        <f t="shared" si="0"/>
        <v>0.66739270713739896</v>
      </c>
      <c r="Y29" s="12">
        <v>0</v>
      </c>
      <c r="Z29" s="13">
        <v>0</v>
      </c>
      <c r="AA29" s="14">
        <v>0</v>
      </c>
      <c r="AB29" s="18">
        <f t="shared" si="2"/>
        <v>22.601636549843494</v>
      </c>
    </row>
    <row r="30" spans="1:28" outlineLevel="1" x14ac:dyDescent="0.3">
      <c r="A30" s="7" t="s">
        <v>45</v>
      </c>
      <c r="B30" s="8" t="s">
        <v>46</v>
      </c>
      <c r="C30" s="8"/>
      <c r="D30" s="8"/>
      <c r="E30" s="8"/>
      <c r="F30" s="8"/>
      <c r="G30" s="9">
        <v>60746.400000000001</v>
      </c>
      <c r="H30" s="9">
        <v>85000</v>
      </c>
      <c r="I30" s="9">
        <v>0</v>
      </c>
      <c r="J30" s="9">
        <v>0</v>
      </c>
      <c r="K30" s="9">
        <v>0</v>
      </c>
      <c r="L30" s="9">
        <v>0</v>
      </c>
      <c r="M30" s="9">
        <v>0</v>
      </c>
      <c r="N30" s="9">
        <v>0</v>
      </c>
      <c r="O30" s="9">
        <v>0</v>
      </c>
      <c r="P30" s="9">
        <v>0</v>
      </c>
      <c r="Q30" s="9">
        <v>0</v>
      </c>
      <c r="R30" s="9">
        <v>0</v>
      </c>
      <c r="S30" s="9">
        <v>20248.8</v>
      </c>
      <c r="T30" s="9">
        <v>63054.720000000001</v>
      </c>
      <c r="U30" s="9">
        <v>0</v>
      </c>
      <c r="V30" s="9">
        <v>0</v>
      </c>
      <c r="W30" s="9">
        <v>20248.8</v>
      </c>
      <c r="X30" s="10">
        <f t="shared" si="0"/>
        <v>0.74182023529411767</v>
      </c>
      <c r="Y30" s="12">
        <v>0</v>
      </c>
      <c r="Z30" s="13">
        <v>0</v>
      </c>
      <c r="AA30" s="14">
        <v>0</v>
      </c>
      <c r="AB30" s="18">
        <f t="shared" si="2"/>
        <v>103.79992888467464</v>
      </c>
    </row>
    <row r="31" spans="1:28" outlineLevel="1" x14ac:dyDescent="0.3">
      <c r="A31" s="7" t="s">
        <v>47</v>
      </c>
      <c r="B31" s="8" t="s">
        <v>48</v>
      </c>
      <c r="C31" s="8"/>
      <c r="D31" s="8"/>
      <c r="E31" s="8"/>
      <c r="F31" s="8"/>
      <c r="G31" s="9">
        <v>24887.34</v>
      </c>
      <c r="H31" s="9">
        <v>84379.83</v>
      </c>
      <c r="I31" s="9">
        <v>0</v>
      </c>
      <c r="J31" s="9">
        <v>0</v>
      </c>
      <c r="K31" s="9">
        <v>0</v>
      </c>
      <c r="L31" s="9">
        <v>0</v>
      </c>
      <c r="M31" s="9">
        <v>0</v>
      </c>
      <c r="N31" s="9">
        <v>0</v>
      </c>
      <c r="O31" s="9">
        <v>0</v>
      </c>
      <c r="P31" s="9">
        <v>0</v>
      </c>
      <c r="Q31" s="9">
        <v>0</v>
      </c>
      <c r="R31" s="9">
        <v>0</v>
      </c>
      <c r="S31" s="9">
        <v>0</v>
      </c>
      <c r="T31" s="9">
        <v>0</v>
      </c>
      <c r="U31" s="9">
        <v>0</v>
      </c>
      <c r="V31" s="9">
        <v>0</v>
      </c>
      <c r="W31" s="9">
        <v>0</v>
      </c>
      <c r="X31" s="10">
        <f t="shared" si="0"/>
        <v>0</v>
      </c>
      <c r="Y31" s="12">
        <v>0</v>
      </c>
      <c r="Z31" s="13">
        <v>0</v>
      </c>
      <c r="AA31" s="14">
        <v>0</v>
      </c>
      <c r="AB31" s="18">
        <f t="shared" si="2"/>
        <v>0</v>
      </c>
    </row>
    <row r="32" spans="1:28" ht="17.399999999999999" customHeight="1" outlineLevel="1" x14ac:dyDescent="0.3">
      <c r="A32" s="7" t="s">
        <v>49</v>
      </c>
      <c r="B32" s="8" t="s">
        <v>50</v>
      </c>
      <c r="C32" s="8"/>
      <c r="D32" s="8"/>
      <c r="E32" s="8"/>
      <c r="F32" s="8"/>
      <c r="G32" s="9">
        <v>993994.85</v>
      </c>
      <c r="H32" s="9">
        <v>196242.58</v>
      </c>
      <c r="I32" s="9">
        <v>0</v>
      </c>
      <c r="J32" s="9">
        <v>0</v>
      </c>
      <c r="K32" s="9">
        <v>0</v>
      </c>
      <c r="L32" s="9">
        <v>0</v>
      </c>
      <c r="M32" s="9">
        <v>0</v>
      </c>
      <c r="N32" s="9">
        <v>0</v>
      </c>
      <c r="O32" s="9">
        <v>0</v>
      </c>
      <c r="P32" s="9">
        <v>0</v>
      </c>
      <c r="Q32" s="9">
        <v>0</v>
      </c>
      <c r="R32" s="9">
        <v>0</v>
      </c>
      <c r="S32" s="9">
        <v>0</v>
      </c>
      <c r="T32" s="9">
        <v>180959.01</v>
      </c>
      <c r="U32" s="9">
        <v>0</v>
      </c>
      <c r="V32" s="9">
        <v>0</v>
      </c>
      <c r="W32" s="9">
        <v>0</v>
      </c>
      <c r="X32" s="10">
        <f t="shared" si="0"/>
        <v>0.92211899170913891</v>
      </c>
      <c r="Y32" s="12">
        <v>0</v>
      </c>
      <c r="Z32" s="13">
        <v>0</v>
      </c>
      <c r="AA32" s="14">
        <v>0</v>
      </c>
      <c r="AB32" s="18">
        <f t="shared" si="2"/>
        <v>18.205226113596062</v>
      </c>
    </row>
    <row r="33" spans="1:28" ht="17.399999999999999" customHeight="1" outlineLevel="1" x14ac:dyDescent="0.3">
      <c r="A33" s="7" t="s">
        <v>59</v>
      </c>
      <c r="B33" s="8">
        <v>1100</v>
      </c>
      <c r="C33" s="8"/>
      <c r="D33" s="8"/>
      <c r="E33" s="8"/>
      <c r="F33" s="8"/>
      <c r="G33" s="9">
        <f>G34</f>
        <v>0</v>
      </c>
      <c r="H33" s="9">
        <f>H34</f>
        <v>4107917.95</v>
      </c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>
        <f>T34</f>
        <v>4107917.95</v>
      </c>
      <c r="U33" s="9"/>
      <c r="V33" s="9"/>
      <c r="W33" s="9"/>
      <c r="X33" s="10">
        <f t="shared" si="0"/>
        <v>1</v>
      </c>
      <c r="Y33" s="12"/>
      <c r="Z33" s="13"/>
      <c r="AA33" s="14"/>
      <c r="AB33" s="18">
        <v>0</v>
      </c>
    </row>
    <row r="34" spans="1:28" ht="17.399999999999999" customHeight="1" outlineLevel="1" x14ac:dyDescent="0.3">
      <c r="A34" s="7" t="s">
        <v>60</v>
      </c>
      <c r="B34" s="8">
        <v>1102</v>
      </c>
      <c r="C34" s="8"/>
      <c r="D34" s="8"/>
      <c r="E34" s="8"/>
      <c r="F34" s="8"/>
      <c r="G34" s="9">
        <v>0</v>
      </c>
      <c r="H34" s="9">
        <v>4107917.95</v>
      </c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>
        <v>4107917.95</v>
      </c>
      <c r="U34" s="9"/>
      <c r="V34" s="9"/>
      <c r="W34" s="9"/>
      <c r="X34" s="10">
        <f t="shared" si="0"/>
        <v>1</v>
      </c>
      <c r="Y34" s="12"/>
      <c r="Z34" s="13"/>
      <c r="AA34" s="14"/>
      <c r="AB34" s="18">
        <v>0</v>
      </c>
    </row>
    <row r="35" spans="1:28" ht="21" customHeight="1" x14ac:dyDescent="0.3">
      <c r="A35" s="21" t="s">
        <v>51</v>
      </c>
      <c r="B35" s="22"/>
      <c r="C35" s="22"/>
      <c r="D35" s="22"/>
      <c r="E35" s="22"/>
      <c r="F35" s="22"/>
      <c r="G35" s="11">
        <f>G8+G12+G15+G20+G25+G27+G29+G33</f>
        <v>76493270.090000004</v>
      </c>
      <c r="H35" s="11">
        <f>H8+H12+H15+H20+H25+H27+H29+H33</f>
        <v>219206168.06999996</v>
      </c>
      <c r="I35" s="11">
        <v>0</v>
      </c>
      <c r="J35" s="11">
        <v>0</v>
      </c>
      <c r="K35" s="11">
        <v>0</v>
      </c>
      <c r="L35" s="11">
        <v>0</v>
      </c>
      <c r="M35" s="11">
        <v>0</v>
      </c>
      <c r="N35" s="11">
        <v>0</v>
      </c>
      <c r="O35" s="11">
        <v>0</v>
      </c>
      <c r="P35" s="11">
        <v>0</v>
      </c>
      <c r="Q35" s="11">
        <v>0</v>
      </c>
      <c r="R35" s="11">
        <v>0</v>
      </c>
      <c r="S35" s="11">
        <v>12850486.699999999</v>
      </c>
      <c r="T35" s="11">
        <f>T8+T12+T15+T20+T25+T27+T29+T33</f>
        <v>97506367.590000004</v>
      </c>
      <c r="U35" s="11">
        <v>0</v>
      </c>
      <c r="V35" s="11">
        <v>0</v>
      </c>
      <c r="W35" s="11">
        <v>12698040.779999999</v>
      </c>
      <c r="X35" s="10">
        <f t="shared" si="0"/>
        <v>0.44481580262314019</v>
      </c>
      <c r="Y35" s="15">
        <v>0</v>
      </c>
      <c r="Z35" s="16">
        <v>0</v>
      </c>
      <c r="AA35" s="17">
        <v>0</v>
      </c>
      <c r="AB35" s="18">
        <f t="shared" si="2"/>
        <v>127.47051796226849</v>
      </c>
    </row>
    <row r="36" spans="1:28" ht="12.75" customHeight="1" x14ac:dyDescent="0.3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 t="s">
        <v>0</v>
      </c>
      <c r="S36" s="2" t="s">
        <v>0</v>
      </c>
      <c r="T36" s="2"/>
      <c r="U36" s="2"/>
      <c r="V36" s="2"/>
      <c r="W36" s="2" t="s">
        <v>0</v>
      </c>
      <c r="X36" s="2"/>
      <c r="Y36" s="2"/>
      <c r="Z36" s="2"/>
      <c r="AA36" s="2"/>
      <c r="AB36" s="2"/>
    </row>
    <row r="37" spans="1:28" x14ac:dyDescent="0.3">
      <c r="A37" s="19"/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3"/>
      <c r="U37" s="3"/>
      <c r="V37" s="3"/>
      <c r="W37" s="3"/>
      <c r="X37" s="3"/>
      <c r="Y37" s="3"/>
      <c r="Z37" s="3"/>
      <c r="AA37" s="3"/>
      <c r="AB37" s="2"/>
    </row>
  </sheetData>
  <mergeCells count="32">
    <mergeCell ref="AB6:AB7"/>
    <mergeCell ref="A1:AF1"/>
    <mergeCell ref="A2:AF2"/>
    <mergeCell ref="A3:AE3"/>
    <mergeCell ref="A4:AE4"/>
    <mergeCell ref="V6:V7"/>
    <mergeCell ref="X6:X7"/>
    <mergeCell ref="Y6:Y7"/>
    <mergeCell ref="Z6:Z7"/>
    <mergeCell ref="AA6:AA7"/>
    <mergeCell ref="A5:AA5"/>
    <mergeCell ref="T6:T7"/>
    <mergeCell ref="U6:U7"/>
    <mergeCell ref="B6:B7"/>
    <mergeCell ref="F6:F7"/>
    <mergeCell ref="G6:G7"/>
    <mergeCell ref="A37:S37"/>
    <mergeCell ref="A35:F35"/>
    <mergeCell ref="J6:J7"/>
    <mergeCell ref="K6:K7"/>
    <mergeCell ref="L6:L7"/>
    <mergeCell ref="M6:M7"/>
    <mergeCell ref="N6:N7"/>
    <mergeCell ref="O6:O7"/>
    <mergeCell ref="P6:P7"/>
    <mergeCell ref="Q6:Q7"/>
    <mergeCell ref="A6:A7"/>
    <mergeCell ref="H6:H7"/>
    <mergeCell ref="I6:I7"/>
    <mergeCell ref="C6:C7"/>
    <mergeCell ref="D6:D7"/>
    <mergeCell ref="E6:E7"/>
  </mergeCells>
  <pageMargins left="0.78740157480314965" right="0.19685039370078741" top="0.78740157480314965" bottom="0.19685039370078741" header="0.39370078740157483" footer="0.39370078740157483"/>
  <pageSetup paperSize="9" scale="75" fitToHeight="20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6B65208C-BBEE-40BE-9AA7-68BF08A3D22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без учета счетов бюджета</vt:lpstr>
      <vt:lpstr>'без учета счетов бюджета'!Заголовки_для_печати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Мощенко Татьяна Николаевна</dc:creator>
  <cp:lastModifiedBy>Мощенко Татьяна Николаевна</cp:lastModifiedBy>
  <cp:lastPrinted>2021-08-12T13:00:46Z</cp:lastPrinted>
  <dcterms:created xsi:type="dcterms:W3CDTF">2020-04-17T07:32:08Z</dcterms:created>
  <dcterms:modified xsi:type="dcterms:W3CDTF">2021-10-11T09:16:26Z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11.01.2018 10_31_30)(6).xlsx</vt:lpwstr>
  </property>
  <property fmtid="{D5CDD505-2E9C-101B-9397-08002B2CF9AE}" pid="3" name="Название отчета">
    <vt:lpwstr>Вариант (новый от 11.01.2018 10_31_30)(6).xlsx</vt:lpwstr>
  </property>
  <property fmtid="{D5CDD505-2E9C-101B-9397-08002B2CF9AE}" pid="4" name="Версия клиента">
    <vt:lpwstr>19.2.39.2140</vt:lpwstr>
  </property>
  <property fmtid="{D5CDD505-2E9C-101B-9397-08002B2CF9AE}" pid="5" name="Версия базы">
    <vt:lpwstr>19.2.2804.535076642</vt:lpwstr>
  </property>
  <property fmtid="{D5CDD505-2E9C-101B-9397-08002B2CF9AE}" pid="6" name="Тип сервера">
    <vt:lpwstr>MSSQL</vt:lpwstr>
  </property>
  <property fmtid="{D5CDD505-2E9C-101B-9397-08002B2CF9AE}" pid="7" name="Сервер">
    <vt:lpwstr>sqlbudgcluster</vt:lpwstr>
  </property>
  <property fmtid="{D5CDD505-2E9C-101B-9397-08002B2CF9AE}" pid="8" name="База">
    <vt:lpwstr>Budget_ALLFO_2020</vt:lpwstr>
  </property>
  <property fmtid="{D5CDD505-2E9C-101B-9397-08002B2CF9AE}" pid="9" name="Пользователь">
    <vt:lpwstr>pos_31_01</vt:lpwstr>
  </property>
  <property fmtid="{D5CDD505-2E9C-101B-9397-08002B2CF9AE}" pid="10" name="Шаблон">
    <vt:lpwstr>sqr_info_isp_budg_2019.xlt</vt:lpwstr>
  </property>
  <property fmtid="{D5CDD505-2E9C-101B-9397-08002B2CF9AE}" pid="11" name="Локальная база">
    <vt:lpwstr>используется</vt:lpwstr>
  </property>
</Properties>
</file>